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Roadway\EngData\Quantities\Stage 3\"/>
    </mc:Choice>
  </mc:AlternateContent>
  <xr:revisionPtr revIDLastSave="0" documentId="13_ncr:1_{989DEEDD-6C5A-46CF-9275-AE1EE65E6FD3}" xr6:coauthVersionLast="47" xr6:coauthVersionMax="47" xr10:uidLastSave="{00000000-0000-0000-0000-000000000000}"/>
  <bookViews>
    <workbookView xWindow="14835" yWindow="675" windowWidth="32985" windowHeight="306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1" l="1"/>
  <c r="X41" i="1"/>
  <c r="W39" i="1"/>
  <c r="Q35" i="1"/>
  <c r="M33" i="1"/>
  <c r="L31" i="1"/>
  <c r="N28" i="1" l="1"/>
  <c r="N29" i="1"/>
  <c r="K27" i="1"/>
  <c r="K25" i="1"/>
  <c r="K26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T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M163" i="1" s="1"/>
  <c r="N102" i="1"/>
  <c r="N163" i="1" s="1"/>
  <c r="O102" i="1"/>
  <c r="O163" i="1" s="1"/>
  <c r="P102" i="1"/>
  <c r="P163" i="1" s="1"/>
  <c r="Q102" i="1"/>
  <c r="Q163" i="1" s="1"/>
  <c r="R102" i="1"/>
  <c r="R163" i="1" s="1"/>
  <c r="S102" i="1"/>
  <c r="S163" i="1" s="1"/>
  <c r="T102" i="1"/>
  <c r="U102" i="1"/>
  <c r="U163" i="1" s="1"/>
  <c r="V102" i="1"/>
  <c r="V163" i="1" s="1"/>
  <c r="W102" i="1"/>
  <c r="W163" i="1" s="1"/>
  <c r="X102" i="1"/>
  <c r="X163" i="1" s="1"/>
  <c r="Y102" i="1"/>
  <c r="Y163" i="1" s="1"/>
  <c r="Z102" i="1"/>
  <c r="Z163" i="1" s="1"/>
  <c r="AA102" i="1"/>
  <c r="AA163" i="1" s="1"/>
  <c r="AB102" i="1"/>
  <c r="AB163" i="1" s="1"/>
  <c r="AC102" i="1"/>
  <c r="AC163" i="1" s="1"/>
  <c r="AD102" i="1"/>
  <c r="AE102" i="1"/>
  <c r="L102" i="1"/>
  <c r="L163" i="1" s="1"/>
  <c r="K102" i="1"/>
  <c r="K163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<sst xmlns="http://schemas.openxmlformats.org/spreadsheetml/2006/main" count="93" uniqueCount="51">
  <si>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</si>
  <si>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</si>
  <si>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</si>
  <si>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</si>
  <si>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</si>
  <si>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</si>
  <si>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</si>
  <si>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</si>
  <si>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</si>
  <si>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</si>
  <si>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</si>
  <si>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</si>
  <si>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</si>
  <si>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</si>
  <si>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</si>
  <si>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</si>
  <si>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</si>
  <si>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</si>
  <si>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</si>
  <si>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</si>
  <si>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</si>
  <si>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</si>
  <si>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</si>
  <si>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202E23000</t>
  </si>
  <si>
    <t>202E30000</t>
  </si>
  <si>
    <t>202E35100</t>
  </si>
  <si>
    <t>202E58100</t>
  </si>
  <si>
    <t>606E15050</t>
  </si>
  <si>
    <t>606E26050</t>
  </si>
  <si>
    <t>606E26550</t>
  </si>
  <si>
    <t>606e34600</t>
  </si>
  <si>
    <t>606e34601</t>
  </si>
  <si>
    <t>606e35002</t>
  </si>
  <si>
    <t>608e10000</t>
  </si>
  <si>
    <t>609e26000</t>
  </si>
  <si>
    <t>R1</t>
  </si>
  <si>
    <t>R2</t>
  </si>
  <si>
    <t>R3</t>
  </si>
  <si>
    <t>R4</t>
  </si>
  <si>
    <t>R5</t>
  </si>
  <si>
    <t>202E32000</t>
  </si>
  <si>
    <t>R6</t>
  </si>
  <si>
    <t>R7</t>
  </si>
  <si>
    <t>$GP001-1</t>
  </si>
  <si>
    <t>R8</t>
  </si>
  <si>
    <t>G1</t>
  </si>
  <si>
    <t>G2</t>
  </si>
  <si>
    <t>G3</t>
  </si>
  <si>
    <t>W1</t>
  </si>
  <si>
    <t>C1</t>
  </si>
  <si>
    <t>$GS001-1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</si>
</sst>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0339/ODOT/07_D11%20Bridge%20St_Bowerston/120494/400-Engineering/Roadway/EngData/Quantities/HAS-12049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QryItemAddIn"/>
      <sheetName val="HAS-120494-GENSUM"/>
      <sheetName val="QryItemAddI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AE8" sqref="AE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0" t="str">
        <f>"SUBSUMMARY SHEET " &amp; B8</f>
        <v>SUBSUMMARY SHEET $GS001-1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50</v>
      </c>
      <c r="D8" s="37" t="s">
        <v>7</v>
      </c>
      <c r="E8" s="37"/>
      <c r="F8" s="37"/>
      <c r="G8" s="37"/>
      <c r="H8" s="37"/>
      <c r="I8" s="37"/>
      <c r="J8" s="37"/>
      <c r="K8" s="24" t="s">
        <v>23</v>
      </c>
      <c r="L8" s="24" t="s">
        <v>24</v>
      </c>
      <c r="M8" s="24" t="s">
        <v>40</v>
      </c>
      <c r="N8" s="24" t="s">
        <v>25</v>
      </c>
      <c r="O8" s="24" t="s">
        <v>26</v>
      </c>
      <c r="P8" s="24"/>
      <c r="Q8" s="24" t="s">
        <v>27</v>
      </c>
      <c r="R8" s="24" t="s">
        <v>28</v>
      </c>
      <c r="S8" s="24" t="s">
        <v>29</v>
      </c>
      <c r="T8" s="24" t="s">
        <v>30</v>
      </c>
      <c r="U8" s="24" t="s">
        <v>31</v>
      </c>
      <c r="V8" s="24" t="s">
        <v>32</v>
      </c>
      <c r="W8" s="24" t="s">
        <v>33</v>
      </c>
      <c r="X8" s="24" t="s">
        <v>34</v>
      </c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38" t="s">
        <v>8</v>
      </c>
      <c r="E9" s="38"/>
      <c r="F9" s="38"/>
      <c r="G9" s="38"/>
      <c r="H9" s="38"/>
      <c r="I9" s="38"/>
      <c r="J9" s="38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1" t="s">
        <v>10</v>
      </c>
      <c r="D10" s="39" t="s">
        <v>20</v>
      </c>
      <c r="E10" s="39" t="s">
        <v>21</v>
      </c>
      <c r="F10" s="42" t="s">
        <v>0</v>
      </c>
      <c r="G10" s="43"/>
      <c r="H10" s="43"/>
      <c r="I10" s="43"/>
      <c r="J10" s="44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/>
      </c>
      <c r="Q10" s="8" t="str">
        <f t="shared" si="0"/>
        <v>606</v>
      </c>
      <c r="R10" s="8" t="str">
        <f t="shared" si="0"/>
        <v>606</v>
      </c>
      <c r="S10" s="8" t="str">
        <f t="shared" si="0"/>
        <v>606</v>
      </c>
      <c r="T10" s="8" t="str">
        <f t="shared" si="0"/>
        <v>606</v>
      </c>
      <c r="U10" s="8" t="str">
        <f t="shared" si="0"/>
        <v>606</v>
      </c>
      <c r="V10" s="8" t="str">
        <f t="shared" si="0"/>
        <v>606</v>
      </c>
      <c r="W10" s="8" t="str">
        <f t="shared" si="0"/>
        <v>608</v>
      </c>
      <c r="X10" s="8" t="str">
        <f t="shared" si="0"/>
        <v>609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2"/>
      <c r="D11" s="40"/>
      <c r="E11" s="40"/>
      <c r="F11" s="45"/>
      <c r="G11" s="46"/>
      <c r="H11" s="46"/>
      <c r="I11" s="46"/>
      <c r="J11" s="47"/>
      <c r="K11" s="51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52" t="str">
        <f t="shared" si="1"/>
        <v>WALK REMOVED</v>
      </c>
      <c r="M11" s="52" t="str">
        <f t="shared" si="1"/>
        <v>CURB REMOVED</v>
      </c>
      <c r="N11" s="52" t="str">
        <f t="shared" si="1"/>
        <v>PIPE REMOVED, 24" DIAMETER AND UNDER</v>
      </c>
      <c r="O11" s="52" t="str">
        <f t="shared" si="1"/>
        <v>CATCH BASIN REMOVED</v>
      </c>
      <c r="P11" s="52" t="str">
        <f t="shared" si="1"/>
        <v/>
      </c>
      <c r="Q11" s="52" t="str">
        <f t="shared" si="1"/>
        <v>GUARDRAIL, TYPE MGS</v>
      </c>
      <c r="R11" s="52" t="str">
        <f t="shared" si="1"/>
        <v>ANCHOR ASSEMBLY, MGS TYPE B</v>
      </c>
      <c r="S11" s="52" t="str">
        <f t="shared" si="1"/>
        <v>ANCHOR ASSEMBLY, MGS TYPE T</v>
      </c>
      <c r="T11" s="52" t="str">
        <f t="shared" si="1"/>
        <v>MGS BRIDGE TERMINAL ASSEMBLY, TYPE TST-2</v>
      </c>
      <c r="U11" s="52" t="str">
        <f t="shared" si="1"/>
        <v>MGS BRIDGE TERMINAL ASSEMBLY, TYPE TST-2, AS PER PLAN</v>
      </c>
      <c r="V11" s="52" t="str">
        <f t="shared" si="1"/>
        <v>MGS BRIDGE TERMINAL ASSEMBLY, TYPE 1</v>
      </c>
      <c r="W11" s="52" t="str">
        <f t="shared" si="1"/>
        <v>4" CONCRETE WALK</v>
      </c>
      <c r="X11" s="52" t="str">
        <f t="shared" si="1"/>
        <v>CURB, TYPE 6</v>
      </c>
      <c r="Y11" s="52" t="str">
        <f t="shared" si="1"/>
        <v/>
      </c>
      <c r="Z11" s="52" t="str">
        <f t="shared" si="1"/>
        <v/>
      </c>
      <c r="AA11" s="52" t="str">
        <f t="shared" si="1"/>
        <v/>
      </c>
      <c r="AB11" s="52" t="str">
        <f t="shared" si="1"/>
        <v/>
      </c>
      <c r="AC11" s="52" t="str">
        <f t="shared" si="1"/>
        <v/>
      </c>
      <c r="AD11" s="52" t="str">
        <f t="shared" si="1"/>
        <v/>
      </c>
      <c r="AE11" s="52" t="str">
        <f t="shared" si="1"/>
        <v/>
      </c>
    </row>
    <row r="12" spans="1:38" ht="12.75" customHeight="1" x14ac:dyDescent="0.2">
      <c r="B12" s="62"/>
      <c r="D12" s="40"/>
      <c r="E12" s="40"/>
      <c r="F12" s="45"/>
      <c r="G12" s="46"/>
      <c r="H12" s="46"/>
      <c r="I12" s="46"/>
      <c r="J12" s="47"/>
      <c r="K12" s="51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8" ht="12.75" customHeight="1" x14ac:dyDescent="0.2">
      <c r="B13" s="62"/>
      <c r="D13" s="40"/>
      <c r="E13" s="40"/>
      <c r="F13" s="45"/>
      <c r="G13" s="46"/>
      <c r="H13" s="46"/>
      <c r="I13" s="46"/>
      <c r="J13" s="47"/>
      <c r="K13" s="51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</row>
    <row r="14" spans="1:38" ht="12.75" customHeight="1" x14ac:dyDescent="0.2">
      <c r="B14" s="62"/>
      <c r="D14" s="40"/>
      <c r="E14" s="40"/>
      <c r="F14" s="45"/>
      <c r="G14" s="46"/>
      <c r="H14" s="46"/>
      <c r="I14" s="46"/>
      <c r="J14" s="47"/>
      <c r="K14" s="51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</row>
    <row r="15" spans="1:38" ht="12.75" customHeight="1" x14ac:dyDescent="0.2">
      <c r="B15" s="62"/>
      <c r="D15" s="40"/>
      <c r="E15" s="40"/>
      <c r="F15" s="45"/>
      <c r="G15" s="46"/>
      <c r="H15" s="46"/>
      <c r="I15" s="46"/>
      <c r="J15" s="47"/>
      <c r="K15" s="51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</row>
    <row r="16" spans="1:38" ht="12.75" customHeight="1" x14ac:dyDescent="0.2">
      <c r="B16" s="62"/>
      <c r="D16" s="40"/>
      <c r="E16" s="40"/>
      <c r="F16" s="45"/>
      <c r="G16" s="46"/>
      <c r="H16" s="46"/>
      <c r="I16" s="46"/>
      <c r="J16" s="47"/>
      <c r="K16" s="51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</row>
    <row r="17" spans="2:31" ht="12.75" customHeight="1" x14ac:dyDescent="0.2">
      <c r="B17" s="62"/>
      <c r="D17" s="40"/>
      <c r="E17" s="40"/>
      <c r="F17" s="45"/>
      <c r="G17" s="46"/>
      <c r="H17" s="46"/>
      <c r="I17" s="46"/>
      <c r="J17" s="47"/>
      <c r="K17" s="51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</row>
    <row r="18" spans="2:31" ht="12.75" customHeight="1" x14ac:dyDescent="0.2">
      <c r="B18" s="62"/>
      <c r="D18" s="40"/>
      <c r="E18" s="40"/>
      <c r="F18" s="45"/>
      <c r="G18" s="46"/>
      <c r="H18" s="46"/>
      <c r="I18" s="46"/>
      <c r="J18" s="47"/>
      <c r="K18" s="51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</row>
    <row r="19" spans="2:31" ht="12.75" customHeight="1" x14ac:dyDescent="0.2">
      <c r="B19" s="62"/>
      <c r="D19" s="40"/>
      <c r="E19" s="40"/>
      <c r="F19" s="45"/>
      <c r="G19" s="46"/>
      <c r="H19" s="46"/>
      <c r="I19" s="46"/>
      <c r="J19" s="47"/>
      <c r="K19" s="51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2:31" ht="12.75" customHeight="1" x14ac:dyDescent="0.2">
      <c r="B20" s="62"/>
      <c r="D20" s="40"/>
      <c r="E20" s="40"/>
      <c r="F20" s="45"/>
      <c r="G20" s="46"/>
      <c r="H20" s="46"/>
      <c r="I20" s="46"/>
      <c r="J20" s="47"/>
      <c r="K20" s="51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</row>
    <row r="21" spans="2:31" ht="12.75" customHeight="1" x14ac:dyDescent="0.2">
      <c r="B21" s="62"/>
      <c r="D21" s="40"/>
      <c r="E21" s="40"/>
      <c r="F21" s="45"/>
      <c r="G21" s="46"/>
      <c r="H21" s="46"/>
      <c r="I21" s="46"/>
      <c r="J21" s="47"/>
      <c r="K21" s="51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2:31" ht="12.75" customHeight="1" x14ac:dyDescent="0.2">
      <c r="B22" s="62"/>
      <c r="D22" s="40"/>
      <c r="E22" s="40"/>
      <c r="F22" s="45"/>
      <c r="G22" s="46"/>
      <c r="H22" s="46"/>
      <c r="I22" s="46"/>
      <c r="J22" s="47"/>
      <c r="K22" s="51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</row>
    <row r="23" spans="2:31" ht="12.75" customHeight="1" thickBot="1" x14ac:dyDescent="0.25">
      <c r="B23" s="63"/>
      <c r="D23" s="41"/>
      <c r="E23" s="41"/>
      <c r="F23" s="48"/>
      <c r="G23" s="49"/>
      <c r="H23" s="49"/>
      <c r="I23" s="49"/>
      <c r="J23" s="50"/>
      <c r="K23" s="9" t="str">
        <f t="shared" ref="K23:AE23" si="2">IF(OR(TRIM(K8)=0,TRIM(K8)=""),"",IFERROR(TRIM(INDEX(QryItemNamed,MATCH(TRIM(K8),ITEM,0),3)),""))</f>
        <v>SY</v>
      </c>
      <c r="L23" s="10" t="str">
        <f t="shared" si="2"/>
        <v>SF</v>
      </c>
      <c r="M23" s="10" t="str">
        <f t="shared" si="2"/>
        <v>FT</v>
      </c>
      <c r="N23" s="10" t="str">
        <f t="shared" si="2"/>
        <v>FT</v>
      </c>
      <c r="O23" s="10" t="str">
        <f t="shared" si="2"/>
        <v>EACH</v>
      </c>
      <c r="P23" s="10" t="str">
        <f t="shared" si="2"/>
        <v/>
      </c>
      <c r="Q23" s="10" t="str">
        <f t="shared" si="2"/>
        <v>FT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>EACH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>SF</v>
      </c>
      <c r="X23" s="10" t="str">
        <f t="shared" si="2"/>
        <v>FT</v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35</v>
      </c>
      <c r="E25" s="15" t="s">
        <v>43</v>
      </c>
      <c r="F25" s="33">
        <v>20070.11</v>
      </c>
      <c r="G25" s="34"/>
      <c r="H25" s="15"/>
      <c r="I25" s="33">
        <v>20144.03</v>
      </c>
      <c r="J25" s="35"/>
      <c r="K25" s="17">
        <f>ROUNDUP(1377.771/9,0)</f>
        <v>154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36</v>
      </c>
      <c r="E26" s="15" t="s">
        <v>43</v>
      </c>
      <c r="F26" s="33">
        <v>20213.5</v>
      </c>
      <c r="G26" s="34"/>
      <c r="H26" s="15"/>
      <c r="I26" s="33">
        <v>20323.810000000001</v>
      </c>
      <c r="J26" s="35"/>
      <c r="K26" s="17">
        <f>ROUNDUP(1594.605/9,0)</f>
        <v>178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37</v>
      </c>
      <c r="E27" s="15" t="s">
        <v>43</v>
      </c>
      <c r="F27" s="33">
        <v>13.13</v>
      </c>
      <c r="G27" s="34"/>
      <c r="H27" s="15"/>
      <c r="I27" s="33">
        <v>70</v>
      </c>
      <c r="J27" s="35"/>
      <c r="K27" s="17">
        <f>ROUNDUP(750.402/9,0)</f>
        <v>84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38</v>
      </c>
      <c r="E28" s="15" t="s">
        <v>43</v>
      </c>
      <c r="F28" s="33">
        <v>20113.88</v>
      </c>
      <c r="G28" s="34"/>
      <c r="H28" s="15"/>
      <c r="I28" s="33">
        <v>20141.689999999999</v>
      </c>
      <c r="J28" s="35"/>
      <c r="K28" s="17"/>
      <c r="L28" s="15"/>
      <c r="M28" s="15"/>
      <c r="N28" s="15">
        <f>ROUNDUP(30,0)</f>
        <v>30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39</v>
      </c>
      <c r="E29" s="15" t="s">
        <v>43</v>
      </c>
      <c r="F29" s="33">
        <v>20130.560000000001</v>
      </c>
      <c r="G29" s="34"/>
      <c r="H29" s="15"/>
      <c r="I29" s="33">
        <v>20138.560000000001</v>
      </c>
      <c r="J29" s="35"/>
      <c r="K29" s="17"/>
      <c r="L29" s="15"/>
      <c r="M29" s="15"/>
      <c r="N29" s="15">
        <f>ROUNDUP(13.504,0)</f>
        <v>14</v>
      </c>
      <c r="O29" s="15">
        <v>1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41</v>
      </c>
      <c r="E31" s="15" t="s">
        <v>43</v>
      </c>
      <c r="F31" s="33">
        <v>20080</v>
      </c>
      <c r="G31" s="34"/>
      <c r="H31" s="15"/>
      <c r="I31" s="33">
        <v>20116.66</v>
      </c>
      <c r="J31" s="35"/>
      <c r="K31" s="17"/>
      <c r="L31" s="15">
        <f>ROUNDUP(201.703,0)</f>
        <v>202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42</v>
      </c>
      <c r="E32" s="15" t="s">
        <v>43</v>
      </c>
      <c r="F32" s="33">
        <v>20080</v>
      </c>
      <c r="G32" s="34"/>
      <c r="H32" s="15"/>
      <c r="I32" s="33">
        <v>20099.5</v>
      </c>
      <c r="J32" s="35"/>
      <c r="K32" s="17"/>
      <c r="L32" s="15"/>
      <c r="M32" s="15">
        <f>ROUNDUP(19.379,0)</f>
        <v>20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44</v>
      </c>
      <c r="E33" s="15" t="s">
        <v>43</v>
      </c>
      <c r="F33" s="33">
        <v>20070.11</v>
      </c>
      <c r="G33" s="34"/>
      <c r="H33" s="15"/>
      <c r="I33" s="33">
        <v>20134.38</v>
      </c>
      <c r="J33" s="35"/>
      <c r="K33" s="17"/>
      <c r="L33" s="15"/>
      <c r="M33" s="15">
        <f>ROUNDUP(66.605,0)</f>
        <v>67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45</v>
      </c>
      <c r="E35" s="15" t="s">
        <v>43</v>
      </c>
      <c r="F35" s="33">
        <v>20072.86</v>
      </c>
      <c r="G35" s="34"/>
      <c r="H35" s="15"/>
      <c r="I35" s="33">
        <v>20135.32</v>
      </c>
      <c r="J35" s="35"/>
      <c r="K35" s="17"/>
      <c r="L35" s="15"/>
      <c r="M35" s="15"/>
      <c r="N35" s="15"/>
      <c r="O35" s="15"/>
      <c r="P35" s="15"/>
      <c r="Q35" s="15">
        <f>ROUNDUP(25,0)</f>
        <v>25</v>
      </c>
      <c r="R35" s="15">
        <v>1</v>
      </c>
      <c r="S35" s="15"/>
      <c r="T35" s="15"/>
      <c r="U35" s="15"/>
      <c r="V35" s="15">
        <v>1</v>
      </c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46</v>
      </c>
      <c r="E36" s="15" t="s">
        <v>43</v>
      </c>
      <c r="F36" s="33">
        <v>20220.310000000001</v>
      </c>
      <c r="G36" s="34"/>
      <c r="H36" s="15"/>
      <c r="I36" s="33">
        <v>20229.27</v>
      </c>
      <c r="J36" s="35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>
        <v>1</v>
      </c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47</v>
      </c>
      <c r="E37" s="15" t="s">
        <v>43</v>
      </c>
      <c r="F37" s="33">
        <v>46.06</v>
      </c>
      <c r="G37" s="34"/>
      <c r="H37" s="15"/>
      <c r="I37" s="33">
        <v>83.88</v>
      </c>
      <c r="J37" s="35"/>
      <c r="K37" s="17"/>
      <c r="L37" s="15"/>
      <c r="M37" s="15"/>
      <c r="N37" s="15"/>
      <c r="O37" s="15"/>
      <c r="P37" s="15"/>
      <c r="Q37" s="15"/>
      <c r="R37" s="15"/>
      <c r="S37" s="15">
        <v>1</v>
      </c>
      <c r="T37" s="15">
        <v>1</v>
      </c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48</v>
      </c>
      <c r="E39" s="15" t="s">
        <v>43</v>
      </c>
      <c r="F39" s="33">
        <v>20080</v>
      </c>
      <c r="G39" s="34"/>
      <c r="H39" s="15"/>
      <c r="I39" s="33">
        <v>20109.91</v>
      </c>
      <c r="J39" s="35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>
        <f>ROUNDUP(173.3,0)</f>
        <v>174</v>
      </c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 t="s">
        <v>49</v>
      </c>
      <c r="E41" s="15" t="s">
        <v>43</v>
      </c>
      <c r="F41" s="33">
        <v>20080</v>
      </c>
      <c r="G41" s="34"/>
      <c r="H41" s="15"/>
      <c r="I41" s="33">
        <v>20099.5</v>
      </c>
      <c r="J41" s="35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>
        <f>ROUNDUP(19.5,0)</f>
        <v>20</v>
      </c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4" t="s">
        <v>2</v>
      </c>
      <c r="E84" s="55"/>
      <c r="F84" s="55"/>
      <c r="G84" s="55"/>
      <c r="H84" s="55"/>
      <c r="I84" s="55"/>
      <c r="J84" s="56"/>
      <c r="K84" s="19">
        <f>IF(K8="","",IF(OR(K23="", K23="LS", K23="LUMP"),IF(SUM(COUNTIF(K24:K83,"LS")+COUNTIF(K24:K83,"LUMP"))&gt;0,"LS",""),IF(SUM(K24:K83)&gt;0,ROUNDUP(SUM(K24:K83),0),"")))</f>
        <v>416</v>
      </c>
      <c r="L84" s="19">
        <f t="shared" ref="L84:AE84" si="3">IF(L8="","",IF(OR(L23="", L23="LS", L23="LUMP"),IF(SUM(COUNTIF(L24:L83,"LS")+COUNTIF(L24:L83,"LUMP"))&gt;0,"LS",""),IF(SUM(L24:L83)&gt;0,ROUNDUP(SUM(L24:L83),0),"")))</f>
        <v>202</v>
      </c>
      <c r="M84" s="19">
        <f t="shared" si="3"/>
        <v>87</v>
      </c>
      <c r="N84" s="19">
        <f t="shared" si="3"/>
        <v>44</v>
      </c>
      <c r="O84" s="19">
        <f t="shared" si="3"/>
        <v>1</v>
      </c>
      <c r="P84" s="19" t="str">
        <f t="shared" si="3"/>
        <v/>
      </c>
      <c r="Q84" s="19">
        <f t="shared" si="3"/>
        <v>25</v>
      </c>
      <c r="R84" s="19">
        <f t="shared" si="3"/>
        <v>1</v>
      </c>
      <c r="S84" s="19">
        <f t="shared" si="3"/>
        <v>1</v>
      </c>
      <c r="T84" s="19">
        <f t="shared" si="3"/>
        <v>1</v>
      </c>
      <c r="U84" s="19">
        <f t="shared" si="3"/>
        <v>1</v>
      </c>
      <c r="V84" s="19">
        <f t="shared" si="3"/>
        <v>1</v>
      </c>
      <c r="W84" s="19">
        <f t="shared" si="3"/>
        <v>174</v>
      </c>
      <c r="X84" s="19">
        <f t="shared" si="3"/>
        <v>20</v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36" t="str">
        <f>"SUBSUMMARY SHEET " &amp; B87</f>
        <v xml:space="preserve">SUBSUMMARY SHEET </v>
      </c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2:31" ht="12.75" customHeight="1" thickBot="1" x14ac:dyDescent="0.25">
      <c r="B87" s="29"/>
      <c r="D87" s="37" t="s">
        <v>7</v>
      </c>
      <c r="E87" s="37"/>
      <c r="F87" s="37"/>
      <c r="G87" s="37"/>
      <c r="H87" s="37"/>
      <c r="I87" s="37"/>
      <c r="J87" s="37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38" t="s">
        <v>8</v>
      </c>
      <c r="E88" s="38"/>
      <c r="F88" s="38"/>
      <c r="G88" s="38"/>
      <c r="H88" s="38"/>
      <c r="I88" s="38"/>
      <c r="J88" s="3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1" t="s">
        <v>10</v>
      </c>
      <c r="D89" s="39" t="s">
        <v>20</v>
      </c>
      <c r="E89" s="39" t="s">
        <v>21</v>
      </c>
      <c r="F89" s="42" t="s">
        <v>0</v>
      </c>
      <c r="G89" s="43"/>
      <c r="H89" s="43"/>
      <c r="I89" s="43"/>
      <c r="J89" s="44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62"/>
      <c r="D90" s="40"/>
      <c r="E90" s="40"/>
      <c r="F90" s="45"/>
      <c r="G90" s="46"/>
      <c r="H90" s="46"/>
      <c r="I90" s="46"/>
      <c r="J90" s="47"/>
      <c r="K90" s="51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2" t="str">
        <f t="shared" si="5"/>
        <v/>
      </c>
      <c r="M90" s="52" t="str">
        <f t="shared" si="5"/>
        <v/>
      </c>
      <c r="N90" s="52" t="str">
        <f t="shared" si="5"/>
        <v/>
      </c>
      <c r="O90" s="53" t="str">
        <f t="shared" si="5"/>
        <v/>
      </c>
      <c r="P90" s="53" t="str">
        <f t="shared" si="5"/>
        <v/>
      </c>
      <c r="Q90" s="53" t="str">
        <f t="shared" si="5"/>
        <v/>
      </c>
      <c r="R90" s="53" t="str">
        <f t="shared" si="5"/>
        <v/>
      </c>
      <c r="S90" s="53" t="str">
        <f t="shared" si="5"/>
        <v/>
      </c>
      <c r="T90" s="53" t="str">
        <f t="shared" si="5"/>
        <v/>
      </c>
      <c r="U90" s="53" t="str">
        <f t="shared" si="5"/>
        <v/>
      </c>
      <c r="V90" s="53" t="str">
        <f t="shared" si="5"/>
        <v/>
      </c>
      <c r="W90" s="53" t="str">
        <f t="shared" si="5"/>
        <v/>
      </c>
      <c r="X90" s="53" t="str">
        <f t="shared" si="5"/>
        <v/>
      </c>
      <c r="Y90" s="53" t="str">
        <f t="shared" si="5"/>
        <v/>
      </c>
      <c r="Z90" s="53" t="str">
        <f t="shared" si="5"/>
        <v/>
      </c>
      <c r="AA90" s="57" t="str">
        <f t="shared" si="5"/>
        <v/>
      </c>
      <c r="AB90" s="53" t="str">
        <f t="shared" si="5"/>
        <v/>
      </c>
      <c r="AC90" s="53" t="str">
        <f t="shared" si="5"/>
        <v/>
      </c>
      <c r="AD90" s="53" t="str">
        <f t="shared" si="5"/>
        <v/>
      </c>
      <c r="AE90" s="53" t="str">
        <f t="shared" si="5"/>
        <v/>
      </c>
    </row>
    <row r="91" spans="2:31" ht="12.75" customHeight="1" x14ac:dyDescent="0.2">
      <c r="B91" s="62"/>
      <c r="D91" s="40"/>
      <c r="E91" s="40"/>
      <c r="F91" s="45"/>
      <c r="G91" s="46"/>
      <c r="H91" s="46"/>
      <c r="I91" s="46"/>
      <c r="J91" s="47"/>
      <c r="K91" s="51"/>
      <c r="L91" s="52"/>
      <c r="M91" s="52"/>
      <c r="N91" s="52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8"/>
      <c r="AB91" s="53"/>
      <c r="AC91" s="53"/>
      <c r="AD91" s="53"/>
      <c r="AE91" s="53"/>
    </row>
    <row r="92" spans="2:31" ht="12.75" customHeight="1" x14ac:dyDescent="0.2">
      <c r="B92" s="62"/>
      <c r="D92" s="40"/>
      <c r="E92" s="40"/>
      <c r="F92" s="45"/>
      <c r="G92" s="46"/>
      <c r="H92" s="46"/>
      <c r="I92" s="46"/>
      <c r="J92" s="47"/>
      <c r="K92" s="51"/>
      <c r="L92" s="52"/>
      <c r="M92" s="52"/>
      <c r="N92" s="52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8"/>
      <c r="AB92" s="53"/>
      <c r="AC92" s="53"/>
      <c r="AD92" s="53"/>
      <c r="AE92" s="53"/>
    </row>
    <row r="93" spans="2:31" ht="12.75" customHeight="1" x14ac:dyDescent="0.2">
      <c r="B93" s="62"/>
      <c r="D93" s="40"/>
      <c r="E93" s="40"/>
      <c r="F93" s="45"/>
      <c r="G93" s="46"/>
      <c r="H93" s="46"/>
      <c r="I93" s="46"/>
      <c r="J93" s="47"/>
      <c r="K93" s="51"/>
      <c r="L93" s="52"/>
      <c r="M93" s="52"/>
      <c r="N93" s="52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8"/>
      <c r="AB93" s="53"/>
      <c r="AC93" s="53"/>
      <c r="AD93" s="53"/>
      <c r="AE93" s="53"/>
    </row>
    <row r="94" spans="2:31" ht="12.75" customHeight="1" x14ac:dyDescent="0.2">
      <c r="B94" s="62"/>
      <c r="D94" s="40"/>
      <c r="E94" s="40"/>
      <c r="F94" s="45"/>
      <c r="G94" s="46"/>
      <c r="H94" s="46"/>
      <c r="I94" s="46"/>
      <c r="J94" s="47"/>
      <c r="K94" s="51"/>
      <c r="L94" s="52"/>
      <c r="M94" s="52"/>
      <c r="N94" s="52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8"/>
      <c r="AB94" s="53"/>
      <c r="AC94" s="53"/>
      <c r="AD94" s="53"/>
      <c r="AE94" s="53"/>
    </row>
    <row r="95" spans="2:31" ht="12.75" customHeight="1" x14ac:dyDescent="0.2">
      <c r="B95" s="62"/>
      <c r="D95" s="40"/>
      <c r="E95" s="40"/>
      <c r="F95" s="45"/>
      <c r="G95" s="46"/>
      <c r="H95" s="46"/>
      <c r="I95" s="46"/>
      <c r="J95" s="47"/>
      <c r="K95" s="51"/>
      <c r="L95" s="52"/>
      <c r="M95" s="52"/>
      <c r="N95" s="52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8"/>
      <c r="AB95" s="53"/>
      <c r="AC95" s="53"/>
      <c r="AD95" s="53"/>
      <c r="AE95" s="53"/>
    </row>
    <row r="96" spans="2:31" ht="12.75" customHeight="1" x14ac:dyDescent="0.2">
      <c r="B96" s="62"/>
      <c r="D96" s="40"/>
      <c r="E96" s="40"/>
      <c r="F96" s="45"/>
      <c r="G96" s="46"/>
      <c r="H96" s="46"/>
      <c r="I96" s="46"/>
      <c r="J96" s="47"/>
      <c r="K96" s="51"/>
      <c r="L96" s="52"/>
      <c r="M96" s="52"/>
      <c r="N96" s="52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8"/>
      <c r="AB96" s="53"/>
      <c r="AC96" s="53"/>
      <c r="AD96" s="53"/>
      <c r="AE96" s="53"/>
    </row>
    <row r="97" spans="2:31" ht="12.75" customHeight="1" x14ac:dyDescent="0.2">
      <c r="B97" s="62"/>
      <c r="D97" s="40"/>
      <c r="E97" s="40"/>
      <c r="F97" s="45"/>
      <c r="G97" s="46"/>
      <c r="H97" s="46"/>
      <c r="I97" s="46"/>
      <c r="J97" s="47"/>
      <c r="K97" s="51"/>
      <c r="L97" s="52"/>
      <c r="M97" s="52"/>
      <c r="N97" s="52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8"/>
      <c r="AB97" s="53"/>
      <c r="AC97" s="53"/>
      <c r="AD97" s="53"/>
      <c r="AE97" s="53"/>
    </row>
    <row r="98" spans="2:31" ht="12.75" customHeight="1" x14ac:dyDescent="0.2">
      <c r="B98" s="62"/>
      <c r="D98" s="40"/>
      <c r="E98" s="40"/>
      <c r="F98" s="45"/>
      <c r="G98" s="46"/>
      <c r="H98" s="46"/>
      <c r="I98" s="46"/>
      <c r="J98" s="47"/>
      <c r="K98" s="51"/>
      <c r="L98" s="52"/>
      <c r="M98" s="52"/>
      <c r="N98" s="52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8"/>
      <c r="AB98" s="53"/>
      <c r="AC98" s="53"/>
      <c r="AD98" s="53"/>
      <c r="AE98" s="53"/>
    </row>
    <row r="99" spans="2:31" ht="12.75" customHeight="1" x14ac:dyDescent="0.2">
      <c r="B99" s="62"/>
      <c r="D99" s="40"/>
      <c r="E99" s="40"/>
      <c r="F99" s="45"/>
      <c r="G99" s="46"/>
      <c r="H99" s="46"/>
      <c r="I99" s="46"/>
      <c r="J99" s="47"/>
      <c r="K99" s="51"/>
      <c r="L99" s="52"/>
      <c r="M99" s="52"/>
      <c r="N99" s="52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8"/>
      <c r="AB99" s="53"/>
      <c r="AC99" s="53"/>
      <c r="AD99" s="53"/>
      <c r="AE99" s="53"/>
    </row>
    <row r="100" spans="2:31" ht="12.75" customHeight="1" x14ac:dyDescent="0.2">
      <c r="B100" s="62"/>
      <c r="D100" s="40"/>
      <c r="E100" s="40"/>
      <c r="F100" s="45"/>
      <c r="G100" s="46"/>
      <c r="H100" s="46"/>
      <c r="I100" s="46"/>
      <c r="J100" s="47"/>
      <c r="K100" s="51"/>
      <c r="L100" s="52"/>
      <c r="M100" s="52"/>
      <c r="N100" s="52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8"/>
      <c r="AB100" s="53"/>
      <c r="AC100" s="53"/>
      <c r="AD100" s="53"/>
      <c r="AE100" s="53"/>
    </row>
    <row r="101" spans="2:31" ht="12.75" customHeight="1" x14ac:dyDescent="0.2">
      <c r="B101" s="62"/>
      <c r="D101" s="40"/>
      <c r="E101" s="40"/>
      <c r="F101" s="45"/>
      <c r="G101" s="46"/>
      <c r="H101" s="46"/>
      <c r="I101" s="46"/>
      <c r="J101" s="47"/>
      <c r="K101" s="51"/>
      <c r="L101" s="52"/>
      <c r="M101" s="52"/>
      <c r="N101" s="52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9"/>
      <c r="AB101" s="53"/>
      <c r="AC101" s="53"/>
      <c r="AD101" s="53"/>
      <c r="AE101" s="53"/>
    </row>
    <row r="102" spans="2:31" ht="12.75" customHeight="1" thickBot="1" x14ac:dyDescent="0.25">
      <c r="B102" s="63"/>
      <c r="D102" s="41"/>
      <c r="E102" s="41"/>
      <c r="F102" s="48"/>
      <c r="G102" s="49"/>
      <c r="H102" s="49"/>
      <c r="I102" s="49"/>
      <c r="J102" s="50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4" t="s">
        <v>2</v>
      </c>
      <c r="E163" s="55"/>
      <c r="F163" s="55"/>
      <c r="G163" s="55"/>
      <c r="H163" s="55"/>
      <c r="I163" s="55"/>
      <c r="J163" s="56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36" t="str">
        <f>"SUBSUMMARY SHEET " &amp; B166</f>
        <v xml:space="preserve">SUBSUMMARY SHEET </v>
      </c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</row>
    <row r="166" spans="2:31" ht="12.75" customHeight="1" thickBot="1" x14ac:dyDescent="0.25">
      <c r="B166" s="29"/>
      <c r="D166" s="37" t="s">
        <v>7</v>
      </c>
      <c r="E166" s="37"/>
      <c r="F166" s="37"/>
      <c r="G166" s="37"/>
      <c r="H166" s="37"/>
      <c r="I166" s="37"/>
      <c r="J166" s="37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38" t="s">
        <v>8</v>
      </c>
      <c r="E167" s="38"/>
      <c r="F167" s="38"/>
      <c r="G167" s="38"/>
      <c r="H167" s="38"/>
      <c r="I167" s="38"/>
      <c r="J167" s="38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1" t="s">
        <v>10</v>
      </c>
      <c r="D168" s="39" t="s">
        <v>20</v>
      </c>
      <c r="E168" s="39" t="s">
        <v>21</v>
      </c>
      <c r="F168" s="42" t="s">
        <v>0</v>
      </c>
      <c r="G168" s="43"/>
      <c r="H168" s="43"/>
      <c r="I168" s="43"/>
      <c r="J168" s="44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62"/>
      <c r="D169" s="40"/>
      <c r="E169" s="40"/>
      <c r="F169" s="45"/>
      <c r="G169" s="46"/>
      <c r="H169" s="46"/>
      <c r="I169" s="46"/>
      <c r="J169" s="47"/>
      <c r="K169" s="51" t="str">
        <f t="shared" ref="K169:AE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2" t="str">
        <f t="shared" si="9"/>
        <v/>
      </c>
      <c r="M169" s="52" t="str">
        <f t="shared" si="9"/>
        <v/>
      </c>
      <c r="N169" s="52" t="str">
        <f t="shared" si="9"/>
        <v/>
      </c>
      <c r="O169" s="53" t="str">
        <f t="shared" si="9"/>
        <v/>
      </c>
      <c r="P169" s="53" t="str">
        <f t="shared" si="9"/>
        <v/>
      </c>
      <c r="Q169" s="53" t="str">
        <f t="shared" si="9"/>
        <v/>
      </c>
      <c r="R169" s="53" t="str">
        <f t="shared" si="9"/>
        <v/>
      </c>
      <c r="S169" s="53" t="str">
        <f t="shared" si="9"/>
        <v/>
      </c>
      <c r="T169" s="53" t="str">
        <f t="shared" si="9"/>
        <v/>
      </c>
      <c r="U169" s="53" t="str">
        <f t="shared" si="9"/>
        <v/>
      </c>
      <c r="V169" s="53" t="str">
        <f t="shared" si="9"/>
        <v/>
      </c>
      <c r="W169" s="53" t="str">
        <f t="shared" si="9"/>
        <v/>
      </c>
      <c r="X169" s="53" t="str">
        <f t="shared" si="9"/>
        <v/>
      </c>
      <c r="Y169" s="53" t="str">
        <f t="shared" si="9"/>
        <v/>
      </c>
      <c r="Z169" s="53" t="str">
        <f t="shared" si="9"/>
        <v/>
      </c>
      <c r="AA169" s="57" t="str">
        <f t="shared" si="9"/>
        <v/>
      </c>
      <c r="AB169" s="53" t="str">
        <f t="shared" si="9"/>
        <v/>
      </c>
      <c r="AC169" s="53" t="str">
        <f t="shared" si="9"/>
        <v/>
      </c>
      <c r="AD169" s="53" t="str">
        <f t="shared" si="9"/>
        <v/>
      </c>
      <c r="AE169" s="53" t="str">
        <f t="shared" si="9"/>
        <v/>
      </c>
    </row>
    <row r="170" spans="2:31" ht="12.75" customHeight="1" x14ac:dyDescent="0.2">
      <c r="B170" s="62"/>
      <c r="D170" s="40"/>
      <c r="E170" s="40"/>
      <c r="F170" s="45"/>
      <c r="G170" s="46"/>
      <c r="H170" s="46"/>
      <c r="I170" s="46"/>
      <c r="J170" s="47"/>
      <c r="K170" s="51"/>
      <c r="L170" s="52"/>
      <c r="M170" s="52"/>
      <c r="N170" s="52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8"/>
      <c r="AB170" s="53"/>
      <c r="AC170" s="53"/>
      <c r="AD170" s="53"/>
      <c r="AE170" s="53"/>
    </row>
    <row r="171" spans="2:31" ht="12.75" customHeight="1" x14ac:dyDescent="0.2">
      <c r="B171" s="62"/>
      <c r="D171" s="40"/>
      <c r="E171" s="40"/>
      <c r="F171" s="45"/>
      <c r="G171" s="46"/>
      <c r="H171" s="46"/>
      <c r="I171" s="46"/>
      <c r="J171" s="47"/>
      <c r="K171" s="51"/>
      <c r="L171" s="52"/>
      <c r="M171" s="52"/>
      <c r="N171" s="52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8"/>
      <c r="AB171" s="53"/>
      <c r="AC171" s="53"/>
      <c r="AD171" s="53"/>
      <c r="AE171" s="53"/>
    </row>
    <row r="172" spans="2:31" ht="12.75" customHeight="1" x14ac:dyDescent="0.2">
      <c r="B172" s="62"/>
      <c r="D172" s="40"/>
      <c r="E172" s="40"/>
      <c r="F172" s="45"/>
      <c r="G172" s="46"/>
      <c r="H172" s="46"/>
      <c r="I172" s="46"/>
      <c r="J172" s="47"/>
      <c r="K172" s="51"/>
      <c r="L172" s="52"/>
      <c r="M172" s="52"/>
      <c r="N172" s="52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8"/>
      <c r="AB172" s="53"/>
      <c r="AC172" s="53"/>
      <c r="AD172" s="53"/>
      <c r="AE172" s="53"/>
    </row>
    <row r="173" spans="2:31" ht="12.75" customHeight="1" x14ac:dyDescent="0.2">
      <c r="B173" s="62"/>
      <c r="D173" s="40"/>
      <c r="E173" s="40"/>
      <c r="F173" s="45"/>
      <c r="G173" s="46"/>
      <c r="H173" s="46"/>
      <c r="I173" s="46"/>
      <c r="J173" s="47"/>
      <c r="K173" s="51"/>
      <c r="L173" s="52"/>
      <c r="M173" s="52"/>
      <c r="N173" s="52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8"/>
      <c r="AB173" s="53"/>
      <c r="AC173" s="53"/>
      <c r="AD173" s="53"/>
      <c r="AE173" s="53"/>
    </row>
    <row r="174" spans="2:31" ht="12.75" customHeight="1" x14ac:dyDescent="0.2">
      <c r="B174" s="62"/>
      <c r="D174" s="40"/>
      <c r="E174" s="40"/>
      <c r="F174" s="45"/>
      <c r="G174" s="46"/>
      <c r="H174" s="46"/>
      <c r="I174" s="46"/>
      <c r="J174" s="47"/>
      <c r="K174" s="51"/>
      <c r="L174" s="52"/>
      <c r="M174" s="52"/>
      <c r="N174" s="52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8"/>
      <c r="AB174" s="53"/>
      <c r="AC174" s="53"/>
      <c r="AD174" s="53"/>
      <c r="AE174" s="53"/>
    </row>
    <row r="175" spans="2:31" ht="12.75" customHeight="1" x14ac:dyDescent="0.2">
      <c r="B175" s="62"/>
      <c r="D175" s="40"/>
      <c r="E175" s="40"/>
      <c r="F175" s="45"/>
      <c r="G175" s="46"/>
      <c r="H175" s="46"/>
      <c r="I175" s="46"/>
      <c r="J175" s="47"/>
      <c r="K175" s="51"/>
      <c r="L175" s="52"/>
      <c r="M175" s="52"/>
      <c r="N175" s="52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8"/>
      <c r="AB175" s="53"/>
      <c r="AC175" s="53"/>
      <c r="AD175" s="53"/>
      <c r="AE175" s="53"/>
    </row>
    <row r="176" spans="2:31" ht="12.75" customHeight="1" x14ac:dyDescent="0.2">
      <c r="B176" s="62"/>
      <c r="D176" s="40"/>
      <c r="E176" s="40"/>
      <c r="F176" s="45"/>
      <c r="G176" s="46"/>
      <c r="H176" s="46"/>
      <c r="I176" s="46"/>
      <c r="J176" s="47"/>
      <c r="K176" s="51"/>
      <c r="L176" s="52"/>
      <c r="M176" s="52"/>
      <c r="N176" s="52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8"/>
      <c r="AB176" s="53"/>
      <c r="AC176" s="53"/>
      <c r="AD176" s="53"/>
      <c r="AE176" s="53"/>
    </row>
    <row r="177" spans="2:31" ht="12.75" customHeight="1" x14ac:dyDescent="0.2">
      <c r="B177" s="62"/>
      <c r="D177" s="40"/>
      <c r="E177" s="40"/>
      <c r="F177" s="45"/>
      <c r="G177" s="46"/>
      <c r="H177" s="46"/>
      <c r="I177" s="46"/>
      <c r="J177" s="47"/>
      <c r="K177" s="51"/>
      <c r="L177" s="52"/>
      <c r="M177" s="52"/>
      <c r="N177" s="52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8"/>
      <c r="AB177" s="53"/>
      <c r="AC177" s="53"/>
      <c r="AD177" s="53"/>
      <c r="AE177" s="53"/>
    </row>
    <row r="178" spans="2:31" ht="12.75" customHeight="1" x14ac:dyDescent="0.2">
      <c r="B178" s="62"/>
      <c r="D178" s="40"/>
      <c r="E178" s="40"/>
      <c r="F178" s="45"/>
      <c r="G178" s="46"/>
      <c r="H178" s="46"/>
      <c r="I178" s="46"/>
      <c r="J178" s="47"/>
      <c r="K178" s="51"/>
      <c r="L178" s="52"/>
      <c r="M178" s="52"/>
      <c r="N178" s="52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8"/>
      <c r="AB178" s="53"/>
      <c r="AC178" s="53"/>
      <c r="AD178" s="53"/>
      <c r="AE178" s="53"/>
    </row>
    <row r="179" spans="2:31" ht="12.75" customHeight="1" x14ac:dyDescent="0.2">
      <c r="B179" s="62"/>
      <c r="D179" s="40"/>
      <c r="E179" s="40"/>
      <c r="F179" s="45"/>
      <c r="G179" s="46"/>
      <c r="H179" s="46"/>
      <c r="I179" s="46"/>
      <c r="J179" s="47"/>
      <c r="K179" s="51"/>
      <c r="L179" s="52"/>
      <c r="M179" s="52"/>
      <c r="N179" s="52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8"/>
      <c r="AB179" s="53"/>
      <c r="AC179" s="53"/>
      <c r="AD179" s="53"/>
      <c r="AE179" s="53"/>
    </row>
    <row r="180" spans="2:31" ht="12.75" customHeight="1" x14ac:dyDescent="0.2">
      <c r="B180" s="62"/>
      <c r="D180" s="40"/>
      <c r="E180" s="40"/>
      <c r="F180" s="45"/>
      <c r="G180" s="46"/>
      <c r="H180" s="46"/>
      <c r="I180" s="46"/>
      <c r="J180" s="47"/>
      <c r="K180" s="51"/>
      <c r="L180" s="52"/>
      <c r="M180" s="52"/>
      <c r="N180" s="52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9"/>
      <c r="AB180" s="53"/>
      <c r="AC180" s="53"/>
      <c r="AD180" s="53"/>
      <c r="AE180" s="53"/>
    </row>
    <row r="181" spans="2:31" ht="12.75" customHeight="1" thickBot="1" x14ac:dyDescent="0.25">
      <c r="B181" s="63"/>
      <c r="D181" s="41"/>
      <c r="E181" s="41"/>
      <c r="F181" s="48"/>
      <c r="G181" s="49"/>
      <c r="H181" s="49"/>
      <c r="I181" s="49"/>
      <c r="J181" s="50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4" t="s">
        <v>2</v>
      </c>
      <c r="E242" s="55"/>
      <c r="F242" s="55"/>
      <c r="G242" s="55"/>
      <c r="H242" s="55"/>
      <c r="I242" s="55"/>
      <c r="J242" s="56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36" t="str">
        <f>"SUBSUMMARY SHEET " &amp; B245</f>
        <v xml:space="preserve">SUBSUMMARY SHEET </v>
      </c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</row>
    <row r="245" spans="2:31" ht="12.75" customHeight="1" thickBot="1" x14ac:dyDescent="0.25">
      <c r="B245" s="29"/>
      <c r="D245" s="37" t="s">
        <v>7</v>
      </c>
      <c r="E245" s="37"/>
      <c r="F245" s="37"/>
      <c r="G245" s="37"/>
      <c r="H245" s="37"/>
      <c r="I245" s="37"/>
      <c r="J245" s="37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38" t="s">
        <v>8</v>
      </c>
      <c r="E246" s="38"/>
      <c r="F246" s="38"/>
      <c r="G246" s="38"/>
      <c r="H246" s="38"/>
      <c r="I246" s="38"/>
      <c r="J246" s="38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1" t="s">
        <v>10</v>
      </c>
      <c r="D247" s="39" t="s">
        <v>20</v>
      </c>
      <c r="E247" s="39" t="s">
        <v>21</v>
      </c>
      <c r="F247" s="42" t="s">
        <v>0</v>
      </c>
      <c r="G247" s="43"/>
      <c r="H247" s="43"/>
      <c r="I247" s="43"/>
      <c r="J247" s="44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62"/>
      <c r="D248" s="40"/>
      <c r="E248" s="40"/>
      <c r="F248" s="45"/>
      <c r="G248" s="46"/>
      <c r="H248" s="46"/>
      <c r="I248" s="46"/>
      <c r="J248" s="47"/>
      <c r="K248" s="51" t="str">
        <f t="shared" ref="K248:AE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2" t="str">
        <f t="shared" si="13"/>
        <v/>
      </c>
      <c r="M248" s="52" t="str">
        <f t="shared" si="13"/>
        <v/>
      </c>
      <c r="N248" s="52" t="str">
        <f t="shared" si="13"/>
        <v/>
      </c>
      <c r="O248" s="53" t="str">
        <f t="shared" si="13"/>
        <v/>
      </c>
      <c r="P248" s="53" t="str">
        <f t="shared" si="13"/>
        <v/>
      </c>
      <c r="Q248" s="53" t="str">
        <f t="shared" si="13"/>
        <v/>
      </c>
      <c r="R248" s="53" t="str">
        <f t="shared" si="13"/>
        <v/>
      </c>
      <c r="S248" s="53" t="str">
        <f t="shared" si="13"/>
        <v/>
      </c>
      <c r="T248" s="53" t="str">
        <f t="shared" si="13"/>
        <v/>
      </c>
      <c r="U248" s="53" t="str">
        <f t="shared" si="13"/>
        <v/>
      </c>
      <c r="V248" s="53" t="str">
        <f t="shared" si="13"/>
        <v/>
      </c>
      <c r="W248" s="53" t="str">
        <f t="shared" si="13"/>
        <v/>
      </c>
      <c r="X248" s="53" t="str">
        <f t="shared" si="13"/>
        <v/>
      </c>
      <c r="Y248" s="53" t="str">
        <f t="shared" si="13"/>
        <v/>
      </c>
      <c r="Z248" s="53" t="str">
        <f t="shared" si="13"/>
        <v/>
      </c>
      <c r="AA248" s="57" t="str">
        <f t="shared" si="13"/>
        <v/>
      </c>
      <c r="AB248" s="53" t="str">
        <f t="shared" si="13"/>
        <v/>
      </c>
      <c r="AC248" s="53" t="str">
        <f t="shared" si="13"/>
        <v/>
      </c>
      <c r="AD248" s="53" t="str">
        <f t="shared" si="13"/>
        <v/>
      </c>
      <c r="AE248" s="53" t="str">
        <f t="shared" si="13"/>
        <v/>
      </c>
    </row>
    <row r="249" spans="2:31" ht="12.75" customHeight="1" x14ac:dyDescent="0.2">
      <c r="B249" s="62"/>
      <c r="D249" s="40"/>
      <c r="E249" s="40"/>
      <c r="F249" s="45"/>
      <c r="G249" s="46"/>
      <c r="H249" s="46"/>
      <c r="I249" s="46"/>
      <c r="J249" s="47"/>
      <c r="K249" s="51"/>
      <c r="L249" s="52"/>
      <c r="M249" s="52"/>
      <c r="N249" s="52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8"/>
      <c r="AB249" s="53"/>
      <c r="AC249" s="53"/>
      <c r="AD249" s="53"/>
      <c r="AE249" s="53"/>
    </row>
    <row r="250" spans="2:31" ht="12.75" customHeight="1" x14ac:dyDescent="0.2">
      <c r="B250" s="62"/>
      <c r="D250" s="40"/>
      <c r="E250" s="40"/>
      <c r="F250" s="45"/>
      <c r="G250" s="46"/>
      <c r="H250" s="46"/>
      <c r="I250" s="46"/>
      <c r="J250" s="47"/>
      <c r="K250" s="51"/>
      <c r="L250" s="52"/>
      <c r="M250" s="52"/>
      <c r="N250" s="52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8"/>
      <c r="AB250" s="53"/>
      <c r="AC250" s="53"/>
      <c r="AD250" s="53"/>
      <c r="AE250" s="53"/>
    </row>
    <row r="251" spans="2:31" ht="12.75" customHeight="1" x14ac:dyDescent="0.2">
      <c r="B251" s="62"/>
      <c r="D251" s="40"/>
      <c r="E251" s="40"/>
      <c r="F251" s="45"/>
      <c r="G251" s="46"/>
      <c r="H251" s="46"/>
      <c r="I251" s="46"/>
      <c r="J251" s="47"/>
      <c r="K251" s="51"/>
      <c r="L251" s="52"/>
      <c r="M251" s="52"/>
      <c r="N251" s="52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8"/>
      <c r="AB251" s="53"/>
      <c r="AC251" s="53"/>
      <c r="AD251" s="53"/>
      <c r="AE251" s="53"/>
    </row>
    <row r="252" spans="2:31" ht="12.75" customHeight="1" x14ac:dyDescent="0.2">
      <c r="B252" s="62"/>
      <c r="D252" s="40"/>
      <c r="E252" s="40"/>
      <c r="F252" s="45"/>
      <c r="G252" s="46"/>
      <c r="H252" s="46"/>
      <c r="I252" s="46"/>
      <c r="J252" s="47"/>
      <c r="K252" s="51"/>
      <c r="L252" s="52"/>
      <c r="M252" s="52"/>
      <c r="N252" s="52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8"/>
      <c r="AB252" s="53"/>
      <c r="AC252" s="53"/>
      <c r="AD252" s="53"/>
      <c r="AE252" s="53"/>
    </row>
    <row r="253" spans="2:31" ht="12.75" customHeight="1" x14ac:dyDescent="0.2">
      <c r="B253" s="62"/>
      <c r="D253" s="40"/>
      <c r="E253" s="40"/>
      <c r="F253" s="45"/>
      <c r="G253" s="46"/>
      <c r="H253" s="46"/>
      <c r="I253" s="46"/>
      <c r="J253" s="47"/>
      <c r="K253" s="51"/>
      <c r="L253" s="52"/>
      <c r="M253" s="52"/>
      <c r="N253" s="52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8"/>
      <c r="AB253" s="53"/>
      <c r="AC253" s="53"/>
      <c r="AD253" s="53"/>
      <c r="AE253" s="53"/>
    </row>
    <row r="254" spans="2:31" ht="12.75" customHeight="1" x14ac:dyDescent="0.2">
      <c r="B254" s="62"/>
      <c r="D254" s="40"/>
      <c r="E254" s="40"/>
      <c r="F254" s="45"/>
      <c r="G254" s="46"/>
      <c r="H254" s="46"/>
      <c r="I254" s="46"/>
      <c r="J254" s="47"/>
      <c r="K254" s="51"/>
      <c r="L254" s="52"/>
      <c r="M254" s="52"/>
      <c r="N254" s="52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8"/>
      <c r="AB254" s="53"/>
      <c r="AC254" s="53"/>
      <c r="AD254" s="53"/>
      <c r="AE254" s="53"/>
    </row>
    <row r="255" spans="2:31" ht="12.75" customHeight="1" x14ac:dyDescent="0.2">
      <c r="B255" s="62"/>
      <c r="D255" s="40"/>
      <c r="E255" s="40"/>
      <c r="F255" s="45"/>
      <c r="G255" s="46"/>
      <c r="H255" s="46"/>
      <c r="I255" s="46"/>
      <c r="J255" s="47"/>
      <c r="K255" s="51"/>
      <c r="L255" s="52"/>
      <c r="M255" s="52"/>
      <c r="N255" s="52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8"/>
      <c r="AB255" s="53"/>
      <c r="AC255" s="53"/>
      <c r="AD255" s="53"/>
      <c r="AE255" s="53"/>
    </row>
    <row r="256" spans="2:31" ht="12.75" customHeight="1" x14ac:dyDescent="0.2">
      <c r="B256" s="62"/>
      <c r="D256" s="40"/>
      <c r="E256" s="40"/>
      <c r="F256" s="45"/>
      <c r="G256" s="46"/>
      <c r="H256" s="46"/>
      <c r="I256" s="46"/>
      <c r="J256" s="47"/>
      <c r="K256" s="51"/>
      <c r="L256" s="52"/>
      <c r="M256" s="52"/>
      <c r="N256" s="52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8"/>
      <c r="AB256" s="53"/>
      <c r="AC256" s="53"/>
      <c r="AD256" s="53"/>
      <c r="AE256" s="53"/>
    </row>
    <row r="257" spans="2:31" ht="12.75" customHeight="1" x14ac:dyDescent="0.2">
      <c r="B257" s="62"/>
      <c r="D257" s="40"/>
      <c r="E257" s="40"/>
      <c r="F257" s="45"/>
      <c r="G257" s="46"/>
      <c r="H257" s="46"/>
      <c r="I257" s="46"/>
      <c r="J257" s="47"/>
      <c r="K257" s="51"/>
      <c r="L257" s="52"/>
      <c r="M257" s="52"/>
      <c r="N257" s="52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8"/>
      <c r="AB257" s="53"/>
      <c r="AC257" s="53"/>
      <c r="AD257" s="53"/>
      <c r="AE257" s="53"/>
    </row>
    <row r="258" spans="2:31" ht="12.75" customHeight="1" x14ac:dyDescent="0.2">
      <c r="B258" s="62"/>
      <c r="D258" s="40"/>
      <c r="E258" s="40"/>
      <c r="F258" s="45"/>
      <c r="G258" s="46"/>
      <c r="H258" s="46"/>
      <c r="I258" s="46"/>
      <c r="J258" s="47"/>
      <c r="K258" s="51"/>
      <c r="L258" s="52"/>
      <c r="M258" s="52"/>
      <c r="N258" s="52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8"/>
      <c r="AB258" s="53"/>
      <c r="AC258" s="53"/>
      <c r="AD258" s="53"/>
      <c r="AE258" s="53"/>
    </row>
    <row r="259" spans="2:31" ht="12.75" customHeight="1" x14ac:dyDescent="0.2">
      <c r="B259" s="62"/>
      <c r="D259" s="40"/>
      <c r="E259" s="40"/>
      <c r="F259" s="45"/>
      <c r="G259" s="46"/>
      <c r="H259" s="46"/>
      <c r="I259" s="46"/>
      <c r="J259" s="47"/>
      <c r="K259" s="51"/>
      <c r="L259" s="52"/>
      <c r="M259" s="52"/>
      <c r="N259" s="52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9"/>
      <c r="AB259" s="53"/>
      <c r="AC259" s="53"/>
      <c r="AD259" s="53"/>
      <c r="AE259" s="53"/>
    </row>
    <row r="260" spans="2:31" ht="12.75" customHeight="1" thickBot="1" x14ac:dyDescent="0.25">
      <c r="B260" s="63"/>
      <c r="D260" s="41"/>
      <c r="E260" s="41"/>
      <c r="F260" s="48"/>
      <c r="G260" s="49"/>
      <c r="H260" s="49"/>
      <c r="I260" s="49"/>
      <c r="J260" s="50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4" t="s">
        <v>2</v>
      </c>
      <c r="E321" s="55"/>
      <c r="F321" s="55"/>
      <c r="G321" s="55"/>
      <c r="H321" s="55"/>
      <c r="I321" s="55"/>
      <c r="J321" s="56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42">
    <mergeCell ref="F41:G41"/>
    <mergeCell ref="I41:J41"/>
    <mergeCell ref="F33:G33"/>
    <mergeCell ref="I33:J33"/>
    <mergeCell ref="F35:G35"/>
    <mergeCell ref="F36:G36"/>
    <mergeCell ref="F37:G37"/>
    <mergeCell ref="I35:J35"/>
    <mergeCell ref="I36:J36"/>
    <mergeCell ref="I37:J37"/>
    <mergeCell ref="F39:G39"/>
    <mergeCell ref="I39:J3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5:G25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F31:G31"/>
    <mergeCell ref="I31:J31"/>
    <mergeCell ref="F32:G32"/>
    <mergeCell ref="I32:J32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McCutchen, Brian</cp:lastModifiedBy>
  <cp:lastPrinted>2015-05-18T13:50:30Z</cp:lastPrinted>
  <dcterms:created xsi:type="dcterms:W3CDTF">2005-09-27T11:52:28Z</dcterms:created>
  <dcterms:modified xsi:type="dcterms:W3CDTF">2025-12-09T18:30:45Z</dcterms:modified>
</cp:coreProperties>
</file>